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11-25 - Eventual Aquisição de Água Minieral - SMS\"/>
    </mc:Choice>
  </mc:AlternateContent>
  <xr:revisionPtr revIDLastSave="0" documentId="13_ncr:1_{D3271B67-AAEE-48A4-A5F3-90C639682F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Hlk174606827" localSheetId="1">Dados!$F$17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<sst xmlns="http://schemas.openxmlformats.org/spreadsheetml/2006/main" count="62" uniqueCount="59">
  <si>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</si>
  <si>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</si>
  <si>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</si>
  <si>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</si>
  <si>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</si>
  <si>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</si>
  <si>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</si>
  <si>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</si>
  <si>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</si>
  <si>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</si>
  <si>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</si>
  <si>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</si>
  <si>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</si>
  <si>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</si>
  <si>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</si>
  <si>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</si>
  <si>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</si>
  <si>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</si>
  <si>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</si>
  <si>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</si>
  <si>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</si>
  <si>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</si>
  <si>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</si>
  <si>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</si>
  <si>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</si>
  <si>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</si>
  <si>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</si>
  <si>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</si>
  <si>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</si>
  <si>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</si>
  <si>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</si>
  <si>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</si>
  <si>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</si>
  <si>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</si>
  <si>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execução do objeto da presente licitação será realizada junto a Secretaria obedecendo, na íntegra, ao detalhamento do TERMO DE REFERÊNCIA (ANEXO I)</t>
  </si>
  <si>
    <t>Prazo do Registro de Preços: 12 (doze) meses a contar de sua assinatura.</t>
  </si>
  <si>
    <t>ANEXO III - QUADRO DE PROPOSTAS</t>
  </si>
  <si>
    <t>CAPS</t>
  </si>
  <si>
    <t>UBS</t>
  </si>
  <si>
    <t>PREGÃO ELETRÔNICO Nº 011/2025</t>
  </si>
  <si>
    <t>PROCESSO ADMINISTRATIVO N° 3446/2024 de 23/09/2024</t>
  </si>
  <si>
    <t>EVENTUAL FORNECIMENTO DE ÁGUA MINERAL NATURAL, POTÁVEL E NÃO GASOSA - SRP</t>
  </si>
  <si>
    <t>Homologação: __/__/2025</t>
  </si>
  <si>
    <t>Previsão Publicação: __/__/2025</t>
  </si>
  <si>
    <t xml:space="preserve">MENOR PREÇO </t>
  </si>
  <si>
    <t>O pagamento do objeto de que trata o PREGÃO ELETRÔNICO Nº 011/2025, e consequente contrato serão efetuados pelo FUNDO MUNICIPAL DE SAÚDE nos termos do art. 7 da Instrução Normativa SEGES/ME nº 77, de 2022;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</si>
  <si>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</si>
  <si>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ÁGUA MINERAL NATURAL, POTÁVEL E NÃO GASOSA EM GALÃO DE 20 LITROS (SOMENTE A ÁGUA)</t>
  </si>
  <si>
    <t xml:space="preserve">Hospital Municipal </t>
  </si>
  <si>
    <t>Saúde da Mulher</t>
  </si>
  <si>
    <t>Centro Odontológico</t>
  </si>
  <si>
    <t>Centro de Saúde</t>
  </si>
  <si>
    <t>Sede</t>
  </si>
  <si>
    <t xml:space="preserve">1801.1030200562.236.3390.30.00.160000 </t>
  </si>
  <si>
    <t>1801.1030100.702.228.3390.30.00.160000</t>
  </si>
  <si>
    <t>1801.1030.300562.238.3390.30.00.160000</t>
  </si>
  <si>
    <t xml:space="preserve">1801.1012.200.322.064.3390.30.00.163500 </t>
  </si>
  <si>
    <t>Abertura das Propostas: 21/03/2025, às 09:00hs</t>
  </si>
  <si>
    <t>UNID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</si>
</sst>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7" fillId="0" borderId="0" xfId="0" applyFont="1"/>
    <xf numFmtId="0" fontId="1" fillId="0" borderId="0" xfId="0" applyFont="1" applyAlignment="1">
      <alignment vertical="center"/>
    </xf>
    <xf numFmtId="0" fontId="17" fillId="0" borderId="0" xfId="0" applyFont="1" applyAlignment="1">
      <alignment horizontal="justify" vertical="center" wrapText="1"/>
    </xf>
    <xf numFmtId="0" fontId="0" fillId="8" borderId="11" xfId="0" applyFill="1" applyBorder="1"/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3446/24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4" t="s">
        <v>36</v>
      </c>
      <c r="B2" s="74"/>
      <c r="C2" s="74"/>
      <c r="D2" s="74"/>
      <c r="E2" s="74"/>
      <c r="F2" s="74"/>
      <c r="G2" s="74"/>
    </row>
    <row r="3" spans="1:11" x14ac:dyDescent="0.2">
      <c r="A3" s="74" t="str">
        <f>UPPER(Dados!B1&amp;"  -  "&amp;Dados!B4)</f>
        <v>PREGÃO ELETRÔNICO Nº 011/2025  -  ABERTURA DAS PROPOSTAS: 21/03/2025, ÀS 09:00HS</v>
      </c>
      <c r="B3" s="74"/>
      <c r="C3" s="74"/>
      <c r="D3" s="74"/>
      <c r="E3" s="74"/>
      <c r="F3" s="74"/>
      <c r="G3" s="74"/>
    </row>
    <row r="4" spans="1:11" x14ac:dyDescent="0.2">
      <c r="A4" s="75" t="str">
        <f>Dados!B3</f>
        <v>EVENTUAL FORNECIMENTO DE ÁGUA MINERAL NATURAL, POTÁVEL E NÃO GASOSA - SRP</v>
      </c>
      <c r="B4" s="75"/>
      <c r="C4" s="75"/>
      <c r="D4" s="75"/>
      <c r="E4" s="75"/>
      <c r="F4" s="75"/>
      <c r="G4" s="75"/>
    </row>
    <row r="5" spans="1:11" x14ac:dyDescent="0.2">
      <c r="A5" s="74" t="str">
        <f>Dados!B2</f>
        <v>PROCESSO ADMINISTRATIVO N° 3446/2024 de 23/09/2024</v>
      </c>
      <c r="B5" s="74"/>
      <c r="C5" s="74"/>
      <c r="D5" s="74"/>
      <c r="E5" s="74"/>
      <c r="F5" s="74"/>
      <c r="G5" s="74"/>
    </row>
    <row r="6" spans="1:11" x14ac:dyDescent="0.2">
      <c r="A6" s="50" t="str">
        <f>Dados!B7</f>
        <v xml:space="preserve">MENOR PREÇO </v>
      </c>
      <c r="B6" s="50"/>
      <c r="C6" s="72" t="s">
        <v>28</v>
      </c>
      <c r="D6" s="72"/>
      <c r="E6" s="73">
        <f>Dados!B8</f>
        <v>31256.399999999994</v>
      </c>
      <c r="F6" s="73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5"/>
      <c r="C8" s="65"/>
      <c r="D8" s="65"/>
      <c r="E8" s="65"/>
      <c r="F8" s="65"/>
      <c r="G8" s="65"/>
      <c r="H8" s="39"/>
    </row>
    <row r="9" spans="1:11" s="8" customFormat="1" ht="12" customHeight="1" x14ac:dyDescent="0.2">
      <c r="A9" s="14" t="s">
        <v>1</v>
      </c>
      <c r="B9" s="66"/>
      <c r="C9" s="66"/>
      <c r="D9" s="66"/>
      <c r="E9" s="66"/>
      <c r="F9" s="66"/>
      <c r="G9" s="66"/>
      <c r="H9" s="39"/>
    </row>
    <row r="10" spans="1:11" s="8" customFormat="1" ht="12" customHeight="1" x14ac:dyDescent="0.2">
      <c r="A10" s="14" t="s">
        <v>2</v>
      </c>
      <c r="B10" s="59"/>
      <c r="C10" s="25" t="s">
        <v>8</v>
      </c>
      <c r="D10" s="71"/>
      <c r="E10" s="71"/>
      <c r="F10" s="71"/>
      <c r="G10" s="71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22.5" x14ac:dyDescent="0.2">
      <c r="A13" s="32">
        <v>1</v>
      </c>
      <c r="B13" s="30" t="s">
        <v>47</v>
      </c>
      <c r="C13" s="33" t="s">
        <v>58</v>
      </c>
      <c r="D13" s="47">
        <v>3660</v>
      </c>
      <c r="E13" s="49">
        <v>8.5399999999999991</v>
      </c>
      <c r="F13" s="58"/>
      <c r="G13" s="34" t="str">
        <f>IF(F13="","",IF(ISTEXT(F13),"NC",F13*D13))</f>
        <v/>
      </c>
      <c r="H13" s="39"/>
      <c r="K13" s="7"/>
    </row>
    <row r="14" spans="1:11" s="26" customFormat="1" ht="9" x14ac:dyDescent="0.2">
      <c r="A14" s="35"/>
      <c r="E14" s="45"/>
      <c r="F14" s="67" t="s">
        <v>26</v>
      </c>
      <c r="G14" s="68"/>
      <c r="H14" s="40"/>
    </row>
    <row r="15" spans="1:11" ht="14.25" customHeight="1" x14ac:dyDescent="0.2">
      <c r="F15" s="69" t="str">
        <f>IF(SUM(G13:G13)=0,"",SUM(G13:G13))</f>
        <v/>
      </c>
      <c r="G15" s="70"/>
      <c r="H15" s="41"/>
    </row>
    <row r="16" spans="1:11" s="36" customFormat="1" ht="23.25" customHeight="1" x14ac:dyDescent="0.2">
      <c r="A16" s="64" t="str">
        <f>" - "&amp;Dados!B23</f>
        <v xml:space="preserve"> - A execução do objeto da presente licitação será realizada junto a Secretaria obedecendo, na íntegra, ao detalhamento do TERMO DE REFERÊNCIA (ANEXO I)</v>
      </c>
      <c r="B16" s="64"/>
      <c r="C16" s="64"/>
      <c r="D16" s="64"/>
      <c r="E16" s="64"/>
      <c r="F16" s="64"/>
      <c r="G16" s="64"/>
      <c r="H16" s="42"/>
    </row>
    <row r="17" spans="1:8" s="36" customFormat="1" ht="23.25" customHeight="1" x14ac:dyDescent="0.2">
      <c r="A17" s="64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7" s="64"/>
      <c r="C17" s="64"/>
      <c r="D17" s="64"/>
      <c r="E17" s="64"/>
      <c r="F17" s="64"/>
      <c r="G17" s="64"/>
      <c r="H17" s="42"/>
    </row>
    <row r="18" spans="1:8" s="36" customFormat="1" ht="23.25" customHeight="1" x14ac:dyDescent="0.2">
      <c r="A18" s="64" t="str">
        <f>" - "&amp;Dados!B25</f>
        <v xml:space="preserve"> - O pagamento do objeto de que trata o PREGÃO ELETRÔNICO Nº 011/2025, e consequente contrato serão efetuados pelo FUNDO MUNICIPAL DE SAÚDE nos termos do art. 7 da Instrução Normativa SEGES/ME nº 77, de 2022;</v>
      </c>
      <c r="B18" s="64"/>
      <c r="C18" s="64"/>
      <c r="D18" s="64"/>
      <c r="E18" s="64"/>
      <c r="F18" s="64"/>
      <c r="G18" s="64"/>
      <c r="H18" s="42"/>
    </row>
    <row r="19" spans="1:8" s="26" customFormat="1" ht="9" x14ac:dyDescent="0.2">
      <c r="A19" s="64" t="str">
        <f>" - "&amp;Dados!B26</f>
        <v xml:space="preserve"> - Proposta válida por 60 (sessenta) dias</v>
      </c>
      <c r="B19" s="64"/>
      <c r="C19" s="64"/>
      <c r="D19" s="64"/>
      <c r="E19" s="64"/>
      <c r="F19" s="64"/>
      <c r="G19" s="64"/>
      <c r="H19" s="40"/>
    </row>
    <row r="20" spans="1:8" x14ac:dyDescent="0.2">
      <c r="H20" s="43"/>
    </row>
    <row r="21" spans="1:8" x14ac:dyDescent="0.2">
      <c r="H21" s="43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40.28515625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39</v>
      </c>
      <c r="E1" s="4"/>
      <c r="F1" s="4"/>
      <c r="G1" s="4"/>
    </row>
    <row r="2" spans="1:7" x14ac:dyDescent="0.2">
      <c r="A2" s="15" t="s">
        <v>10</v>
      </c>
      <c r="B2" s="55" t="s">
        <v>40</v>
      </c>
      <c r="E2" s="4"/>
      <c r="F2" s="4"/>
      <c r="G2" s="4"/>
    </row>
    <row r="3" spans="1:7" x14ac:dyDescent="0.2">
      <c r="A3" s="15" t="s">
        <v>11</v>
      </c>
      <c r="B3" s="55" t="s">
        <v>41</v>
      </c>
      <c r="C3" s="5"/>
      <c r="E3" s="52"/>
      <c r="F3" s="4"/>
      <c r="G3" s="4"/>
    </row>
    <row r="4" spans="1:7" x14ac:dyDescent="0.2">
      <c r="A4" s="15" t="s">
        <v>12</v>
      </c>
      <c r="B4" s="55" t="s">
        <v>57</v>
      </c>
      <c r="C4" s="5"/>
      <c r="E4" s="52"/>
      <c r="F4" s="4"/>
      <c r="G4" s="4"/>
    </row>
    <row r="5" spans="1:7" x14ac:dyDescent="0.2">
      <c r="A5" s="15" t="s">
        <v>13</v>
      </c>
      <c r="B5" s="55" t="s">
        <v>42</v>
      </c>
      <c r="C5" s="5"/>
      <c r="E5" s="52"/>
      <c r="F5" s="4"/>
      <c r="G5" s="4"/>
    </row>
    <row r="6" spans="1:7" x14ac:dyDescent="0.2">
      <c r="A6" s="15" t="s">
        <v>29</v>
      </c>
      <c r="B6" s="56" t="s">
        <v>43</v>
      </c>
      <c r="C6" s="5"/>
      <c r="E6" s="52"/>
      <c r="F6" s="4"/>
      <c r="G6" s="4"/>
    </row>
    <row r="7" spans="1:7" x14ac:dyDescent="0.2">
      <c r="A7" s="15" t="s">
        <v>14</v>
      </c>
      <c r="B7" s="55" t="s">
        <v>44</v>
      </c>
      <c r="C7" s="5"/>
      <c r="E7" s="52"/>
      <c r="F7" s="4"/>
      <c r="G7" s="4"/>
    </row>
    <row r="8" spans="1:7" x14ac:dyDescent="0.2">
      <c r="A8" s="24" t="s">
        <v>22</v>
      </c>
      <c r="B8" s="46">
        <v>31256.399999999994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63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62" t="s">
        <v>48</v>
      </c>
      <c r="C17" s="60" t="s">
        <v>38</v>
      </c>
      <c r="D17" s="60" t="s">
        <v>37</v>
      </c>
      <c r="E17" s="23" t="s">
        <v>49</v>
      </c>
      <c r="F17" s="23" t="s">
        <v>50</v>
      </c>
      <c r="G17" s="23" t="s">
        <v>51</v>
      </c>
      <c r="H17" s="23" t="s">
        <v>52</v>
      </c>
      <c r="I17" s="23"/>
      <c r="J17" s="23"/>
      <c r="K17" s="23"/>
      <c r="L17" s="23"/>
      <c r="M17" s="23"/>
      <c r="N17" s="61"/>
      <c r="O17" s="61"/>
      <c r="P17" s="61"/>
    </row>
    <row r="18" spans="1:256" s="22" customFormat="1" x14ac:dyDescent="0.2">
      <c r="A18" s="21" t="s">
        <v>21</v>
      </c>
      <c r="B18" s="54" t="s">
        <v>53</v>
      </c>
      <c r="C18" s="54" t="s">
        <v>54</v>
      </c>
      <c r="D18" s="54" t="s">
        <v>55</v>
      </c>
      <c r="E18" s="54"/>
      <c r="F18" s="54"/>
      <c r="G18" s="54"/>
      <c r="H18" s="23" t="s">
        <v>56</v>
      </c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20" t="s">
        <v>34</v>
      </c>
      <c r="E23" s="4"/>
      <c r="F23" s="4"/>
      <c r="G23" s="51"/>
    </row>
    <row r="24" spans="1:256" ht="63.75" x14ac:dyDescent="0.2">
      <c r="A24" s="19" t="s">
        <v>16</v>
      </c>
      <c r="B24" s="20" t="s">
        <v>46</v>
      </c>
      <c r="E24" s="4"/>
      <c r="F24" s="4"/>
      <c r="G24" s="51"/>
    </row>
    <row r="25" spans="1:256" ht="63.75" x14ac:dyDescent="0.2">
      <c r="A25" s="19" t="s">
        <v>17</v>
      </c>
      <c r="B25" s="56" t="s">
        <v>45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ht="25.5" x14ac:dyDescent="0.2">
      <c r="A27" s="19" t="s">
        <v>30</v>
      </c>
      <c r="B27" s="57" t="s">
        <v>35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Dados!_Hlk174606827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2025-03-10T12:52:18Z</cp:lastPrinted>
  <dcterms:created xsi:type="dcterms:W3CDTF">2006-04-18T17:38:46Z</dcterms:created>
  <dcterms:modified xsi:type="dcterms:W3CDTF">2025-03-10T18:11:47Z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